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updateLinks="never" codeName="ThisWorkbook" hidePivotFieldList="1" defaultThemeVersion="124226"/>
  <xr:revisionPtr revIDLastSave="90" documentId="8_{D2F27E41-AD3E-444E-9104-D020FFA3B885}" xr6:coauthVersionLast="47" xr6:coauthVersionMax="47" xr10:uidLastSave="{D66CDF86-FC82-4B19-AF81-CDA3E2D9DA6B}"/>
  <bookViews>
    <workbookView xWindow="-110" yWindow="-110" windowWidth="19420" windowHeight="10300" tabRatio="866" xr2:uid="{F91B9E5E-99E5-4B42-A999-2BDD3926AF41}"/>
  </bookViews>
  <sheets>
    <sheet name="Consulting" sheetId="98" r:id="rId1"/>
    <sheet name="query" sheetId="101" state="hidden" r:id="rId2"/>
    <sheet name="Distribution Log" sheetId="100" state="hidden" r:id="rId3"/>
  </sheets>
  <definedNames>
    <definedName name="_xlnm._FilterDatabase" localSheetId="0" hidden="1">Consulting!$A$3:$E$17</definedName>
    <definedName name="_xlnm.Print_Titles" localSheetId="0">Consulting!$3:$3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<sst xmlns="http://schemas.openxmlformats.org/spreadsheetml/2006/main" count="134" uniqueCount="87">
  <si>
    <t>Category</t>
  </si>
  <si>
    <t>Port Contact</t>
  </si>
  <si>
    <t>Procurement Title</t>
  </si>
  <si>
    <t>Description</t>
  </si>
  <si>
    <t>Department</t>
  </si>
  <si>
    <t>Estimate</t>
  </si>
  <si>
    <t>Project Mgr</t>
  </si>
  <si>
    <t>Advertisement Date</t>
  </si>
  <si>
    <t>Port Contact Email</t>
  </si>
  <si>
    <t>Future Procurement Opportunity Summary - Consulting</t>
  </si>
  <si>
    <t>FPL Distribution 
Schedule</t>
  </si>
  <si>
    <t>Consulting Services</t>
  </si>
  <si>
    <t>TBD - Future Projects</t>
  </si>
  <si>
    <t>futureprojects@portseattle.org</t>
  </si>
  <si>
    <t>Construction Management</t>
  </si>
  <si>
    <t>Aviation Project Management Group</t>
  </si>
  <si>
    <t>Rabbo, Hala</t>
  </si>
  <si>
    <t>Rabbo.H@portseattle.org</t>
  </si>
  <si>
    <t>ICT Enterprise Infrastructure Services</t>
  </si>
  <si>
    <t>Wilson, Josephine</t>
  </si>
  <si>
    <t>Wilson.Josephine@portseattle.org</t>
  </si>
  <si>
    <t>Davidson, Ann</t>
  </si>
  <si>
    <t>South Concourse Renovation and Enabling Project Testing and Special Inspections</t>
  </si>
  <si>
    <t>This capital improvement project will extend the useful life of the South Concourse and meet current code requirements.  This includes structural, seismic and building system upgrades as well as modernization of passenger spaces.  This procurement will be for Testing and Special Inspection Services to assure construction meets code standards.</t>
  </si>
  <si>
    <t>2Q 2026</t>
  </si>
  <si>
    <t>3Q 2026</t>
  </si>
  <si>
    <t>4Q 2026</t>
  </si>
  <si>
    <t>1Q 2027</t>
  </si>
  <si>
    <t>Hassard, Carol</t>
  </si>
  <si>
    <t>Hassard.C@portseattle.org</t>
  </si>
  <si>
    <t>Administer, implement and co-design a program to provide capacity building and mentorship for community-based organizations with the goals to: •Increase knowledge about jobs and careers in Port-related industries •Gain connections with industry experts or employers in Port-related industries •Increase skills on how to apply for RFPs with Port of Seattle</t>
  </si>
  <si>
    <t>Equity, Diversity, &amp; Inclusion</t>
  </si>
  <si>
    <t>Vue, Cathy</t>
  </si>
  <si>
    <t>Maritime Environmental Services</t>
  </si>
  <si>
    <t>Chu, Nicole</t>
  </si>
  <si>
    <t>Chu.N@portseattle.org</t>
  </si>
  <si>
    <t>Marine Stormwater Utility Services IDIQ</t>
  </si>
  <si>
    <t xml:space="preserve">The Port of Seattle (Port) is seeking Consultant support to help fulfill Utility asset management and NPDES regulatory obligations, including Port adherence to current and future local, state and federal regulations. Areas of support include asset evaluation, repair, and rehabilitation; NPDES regulatory compliance; and research into regulatory, resilience, and stormwater treatment trends.  </t>
  </si>
  <si>
    <t>$3M- $3.5M</t>
  </si>
  <si>
    <t>Dewell, Jane</t>
  </si>
  <si>
    <t>Human Resources</t>
  </si>
  <si>
    <t>South King and Port Communities Fund (SKPCF) Capacity Building Track Consultant</t>
  </si>
  <si>
    <t>$250K - $300K</t>
  </si>
  <si>
    <t>Construction Safety Services IDIQ</t>
  </si>
  <si>
    <t>$3M - $5M</t>
  </si>
  <si>
    <t>The Port of Seattle (Port) has implemented a Construction Safety Program to manage the unique challenges in completing construction activities without impact to Port operations while maintaining excellent construction site safety.  In addition, recent court decisions have increased the requirements for owners to assure that construction is done in a safe manner.  The increased level of activity with the changing safety liability environment makes it incumbent on the Port to have a pro-active Construction Safety Program to monitor and enhance construction site safety.</t>
  </si>
  <si>
    <t>Survey and Mapping Services IDIQ</t>
  </si>
  <si>
    <t>The Port of Seattle ("Port") invites the submittal of written proposals from qualified firms, or teams of firms in providing Survey and Mapping Services.   Surveys performed at the Port of Seattle’s (Port’s) Airport facilities or properties shall be based on the Seattle-Tacoma International Airport (STIA) Grid System as established by the Civil Aeronautics Administration or the North American Datum of 1983 (NAD83) as directed. Surveys performed at the Port’s Seaport facilities or properties shall be in the North American Datum of 1983 (NAD83) or Seattle Tidelands as directed. Vertical control shall be based on the National Geodetic Vertical Datum of 1929 (NGVD 29), STIA Vertical Datum, Mean Lower Low Water (MLLW) or North American Vertical Datum of 1988 (NAVD88) as directed. Exceptions to use another datum may only be approved, in writing, by the Port Manager of Survey and Mapping.  All work consisting of the Practice of Land Surveying performed under contract to the Port shall be in compliance to all standards listed in this document and in accordance with current rules, regulations and guidelines concerning the Practice of Land Surveying as outlined in The Washington Administrative Code (WAC) and The Revised Code of Washington (RCW).  Operating under the supervision of the Port Manager of Survey and Mapping Services, or designee, the consultant shall work in the field and office to perform on site surveying and mapping support services.</t>
  </si>
  <si>
    <t>$3.5M - $4.5M</t>
  </si>
  <si>
    <t>Construction Management Services IDIQ</t>
  </si>
  <si>
    <t>The services required under this contract include Construction Management (CM) services in support of various Port of Seattle (Port) major construction projects including, but not limited to, supporting the planning, design, construction, or closeout phases of Port major construction projects, including Design Build, Progressive Design Build, and alternative delivery projects, to meet authorized schedules, budgets and quality.</t>
  </si>
  <si>
    <t>$23M - $27M</t>
  </si>
  <si>
    <t>Deferred Compensation Retirement Third Party Administrator</t>
  </si>
  <si>
    <t xml:space="preserve">​​Comprehensive third party administrator services shall be provided for the Port’s 457 Deferred Compensation Plan (pre-tax and Roth), 401(a) Supplemental Savings Plan for Salaried Employees, 401(a) Police Supplemental Retirement Plan, and 401(a) Fire Supplemental Retirement Plan, unless otherwise specified. These plans are part of the Total Rewards Package, contributes to retention and attraction of employees whose talents are essential to fulfilling the Port’s mission which cascades from the Port’s Century Agenda goal of being a highly effective public agency by supporting engagement and the effectiveness of Port employees.  Contracting with an administrator for these plans is critical to meet investment and fiduciary responsibilities. The administrator will provide integrated technology solutions that allows data integration with payroll and HR technology, maintain a web-based Portal for plan participants to build and monitor retirement account(s), offer loan and hardship resources, and provide education and retirement planning and consulting support to plan participants. ​ </t>
  </si>
  <si>
    <t>$3M - $3.5M</t>
  </si>
  <si>
    <t>Reichstein, Kecia</t>
  </si>
  <si>
    <t>Zhou, William</t>
  </si>
  <si>
    <t>Zhou.W@portseattle.org</t>
  </si>
  <si>
    <t>Maddox, Lisa</t>
  </si>
  <si>
    <t>Maddox.L@portseattle.org</t>
  </si>
  <si>
    <t>Media Buying and Creative Support IDIQ</t>
  </si>
  <si>
    <t>The Consultant will provide creative development, sponsorship management, and paid media purchasing plans based on the Port’s available budget, desired audience, and strategic outcomes. The consultant will meet with Port marketing leaders to hear creative briefs on upcoming marketing needs and respond with creative development and media purchase plans The Consultant will then negotiate rates with advertisers to ensure a high value for the Port, purchase ads, assist with all aspects of inserting the ad into the media space, and provide the Port with a post-campaign analytical report. The Consultant will also provide creative and copy development in support of the purchased ads in partnership with the Port’s marketing teams.</t>
  </si>
  <si>
    <t>External Relations</t>
  </si>
  <si>
    <t>$1.8M - $2M</t>
  </si>
  <si>
    <t>Guizlo, Chris</t>
  </si>
  <si>
    <t>Employee Assistance Program Provider</t>
  </si>
  <si>
    <t xml:space="preserve">The Port’s Employee Assistance Program (EAP) program is part of the Total Rewards Package that supports our employees and their families in multiple ways. They provide confidential assessment, support and referral services for participant's wellbeing, available 24/7 for participant requested support and program (Human Resources) requested services. Services include lifestyle and daily living resources &amp; referrals; family support &amp; referrals; crisis intervention, support &amp; assistance; and financial and legal assistance.  Services, education and resources can be found on a website or by phone.   These programs as part of the Total Rewards Package, contributes to retention and attraction of employees whose talents are essential to fulfilling the Port’s mission which cascades from the Port’s Century Agenda goal of being a highly effective public agency by supporting engagement and the effectiveness of Port employees. </t>
  </si>
  <si>
    <t>$450K - $550K</t>
  </si>
  <si>
    <t>Ebengho Kyalumba, Mazarine</t>
  </si>
  <si>
    <t>EbenghoKyalumba.M@portseattle.org</t>
  </si>
  <si>
    <t>AI Consulting Services IDIQ</t>
  </si>
  <si>
    <t xml:space="preserve">The Port of Seattle’s Information and Communications Technology Department will be seeking assistance with its approach to use and implementation of AI. </t>
  </si>
  <si>
    <t>$400K - $500K</t>
  </si>
  <si>
    <t>Federow, Harold</t>
  </si>
  <si>
    <t>Azure Consulting IDIQ</t>
  </si>
  <si>
    <t>The Port of Seattle is seeking a qualified cloud services partner to support the adoption, modernization, and optimization of Microsoft Azure cloud and Hybrid services. The engagement will focus on validating and enhancing the current Azure architecture, guiding new service implementations, improving security posture, resiliency, and ensuring that the Azure service design and deployment align with organizational standards, operational needs, and future scalability requirements.</t>
  </si>
  <si>
    <t>Dawson, Jim</t>
  </si>
  <si>
    <t>$11M - $12M</t>
  </si>
  <si>
    <t>Technology Services IDIQ</t>
  </si>
  <si>
    <t>The Port of Seattle’s Information and Communications Technology (ICT) Department has occasional requirements for extra assistance on projects.  The needed assistance can range from developers, to project managers, to QA, or whatever other assistance ICT may need to augment its existing staff to better manage the workload.  The actual work varies widely and will depend on the specific assignment.</t>
  </si>
  <si>
    <t>$4.5M - $5M</t>
  </si>
  <si>
    <t>Main Terminal Improvement Program Emergency Power</t>
  </si>
  <si>
    <t xml:space="preserve">The Main Terminal Improvement Program – Emergency Power project is to provide NEC 700, 701 and 702 emergency power loads to the Main Terminal, concourses and parking garage. </t>
  </si>
  <si>
    <t>Casselman, Kris</t>
  </si>
  <si>
    <t>Virtualization Consulting IDIQ</t>
  </si>
  <si>
    <t>The Port of Seattle seeks a qualified technical services partner to perform a comprehensive assessment of the current virtualization platform—covering platform health and performance, security posture, and overall architecture. The engagement will validate operational reliability, identify risks and optimization opportunities, and provide a prioritized roadmap aligned to business, compliance, security and resiliency objectives.</t>
  </si>
  <si>
    <t>$150K - $200K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</si>
</sst>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8" formatCode="&quot;$&quot;#,##0.00_);[Red]\(&quot;$&quot;#,##0.00\)"/>
    <numFmt numFmtId="44" formatCode="_(&quot;$&quot;* #,##0.00_);_(&quot;$&quot;* \(#,##0.00\);_(&quot;$&quot;* &quot;-&quot;??_);_(@_)"/>
    <numFmt numFmtId="164" formatCode="_(&quot;$&quot;* #,##0_);_(&quot;$&quot;* \(#,##0\);_(&quot;$&quot;* &quot;-&quot;??_);_(@_)"/>
  </numFmts>
  <fonts count="26" x14ac:knownFonts="1">
    <font>
      <sz val="11"/>
      <color theme="1"/>
      <name val="Calibri"/>
      <family val="2"/>
      <scheme val="minor"/>
    </font>
    <font>
      <sz val="1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color theme="0"/>
      <name val="Calibri"/>
      <family val="2"/>
      <scheme val="minor"/>
    </font>
    <font>
      <b/>
      <sz val="11"/>
      <color theme="0"/>
      <name val="Calibri"/>
      <family val="2"/>
      <scheme val="minor"/>
    </font>
    <font>
      <sz val="18"/>
      <color theme="1"/>
      <name val="Calibri"/>
      <family val="2"/>
      <scheme val="minor"/>
    </font>
    <font>
      <sz val="10"/>
      <name val="Arial"/>
      <family val="2"/>
    </font>
    <font>
      <b/>
      <sz val="18"/>
      <color theme="4" tint="-0.499984740745262"/>
      <name val="Times New Roman"/>
      <family val="1"/>
    </font>
    <font>
      <b/>
      <sz val="11"/>
      <color theme="4" tint="-0.499984740745262"/>
      <name val="Times New Roman"/>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u/>
      <sz val="11"/>
      <color rgb="FF0000FF"/>
      <name val="Calibri"/>
      <family val="2"/>
      <scheme val="minor"/>
    </font>
    <font>
      <b/>
      <sz val="18"/>
      <color theme="3"/>
      <name val="Cambria"/>
      <family val="2"/>
      <scheme val="major"/>
    </font>
    <font>
      <sz val="11"/>
      <color rgb="FF9C6500"/>
      <name val="Calibri"/>
      <family val="2"/>
      <scheme val="minor"/>
    </font>
    <font>
      <sz val="8"/>
      <name val="Calibri"/>
      <family val="2"/>
      <scheme val="minor"/>
    </font>
  </fonts>
  <fills count="34">
    <fill>
      <patternFill patternType="none"/>
    </fill>
    <fill>
      <patternFill patternType="gray125"/>
    </fill>
    <fill>
      <patternFill patternType="solid">
        <fgColor rgb="FFFFEB9C"/>
      </patternFill>
    </fill>
    <fill>
      <patternFill patternType="solid">
        <fgColor theme="5" tint="0.79998168889431442"/>
        <bgColor indexed="65"/>
      </patternFill>
    </fill>
    <fill>
      <patternFill patternType="solid">
        <fgColor theme="4" tint="0.39997558519241921"/>
        <bgColor theme="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s>
  <cellStyleXfs count="45">
    <xf numFmtId="0" fontId="0" fillId="0" borderId="0"/>
    <xf numFmtId="44" fontId="2" fillId="0" borderId="0" applyFont="0" applyFill="0" applyBorder="0" applyAlignment="0" applyProtection="0"/>
    <xf numFmtId="0" fontId="11" fillId="0" borderId="2"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0" applyNumberFormat="0" applyFill="0" applyBorder="0" applyAlignment="0" applyProtection="0"/>
    <xf numFmtId="0" fontId="14" fillId="5" borderId="0" applyNumberFormat="0" applyBorder="0" applyAlignment="0" applyProtection="0"/>
    <xf numFmtId="0" fontId="15" fillId="6" borderId="0" applyNumberFormat="0" applyBorder="0" applyAlignment="0" applyProtection="0"/>
    <xf numFmtId="0" fontId="16" fillId="7" borderId="5" applyNumberFormat="0" applyAlignment="0" applyProtection="0"/>
    <xf numFmtId="0" fontId="17" fillId="8" borderId="6" applyNumberFormat="0" applyAlignment="0" applyProtection="0"/>
    <xf numFmtId="0" fontId="18" fillId="8" borderId="5" applyNumberFormat="0" applyAlignment="0" applyProtection="0"/>
    <xf numFmtId="0" fontId="19" fillId="0" borderId="7" applyNumberFormat="0" applyFill="0" applyAlignment="0" applyProtection="0"/>
    <xf numFmtId="0" fontId="6" fillId="9" borderId="8" applyNumberFormat="0" applyAlignment="0" applyProtection="0"/>
    <xf numFmtId="0" fontId="20" fillId="0" borderId="0" applyNumberFormat="0" applyFill="0" applyBorder="0" applyAlignment="0" applyProtection="0"/>
    <xf numFmtId="0" fontId="2" fillId="10" borderId="9" applyNumberFormat="0" applyFont="0" applyAlignment="0" applyProtection="0"/>
    <xf numFmtId="0" fontId="21" fillId="0" borderId="0" applyNumberFormat="0" applyFill="0" applyBorder="0" applyAlignment="0" applyProtection="0"/>
    <xf numFmtId="0" fontId="3" fillId="0" borderId="10" applyNumberFormat="0" applyFill="0" applyAlignment="0" applyProtection="0"/>
    <xf numFmtId="0" fontId="5"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5" fillId="15" borderId="0" applyNumberFormat="0" applyBorder="0" applyAlignment="0" applyProtection="0"/>
    <xf numFmtId="0" fontId="2" fillId="3" borderId="0" applyNumberFormat="0" applyBorder="0" applyAlignment="0" applyProtection="0"/>
    <xf numFmtId="0" fontId="2" fillId="16" borderId="0" applyNumberFormat="0" applyBorder="0" applyAlignment="0" applyProtection="0"/>
    <xf numFmtId="0" fontId="5"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5"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5"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5"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2" fillId="0" borderId="0" applyNumberFormat="0" applyFill="0" applyBorder="0" applyAlignment="0" applyProtection="0"/>
    <xf numFmtId="0" fontId="8" fillId="0" borderId="0"/>
    <xf numFmtId="0" fontId="23" fillId="0" borderId="0" applyNumberFormat="0" applyFill="0" applyBorder="0" applyAlignment="0" applyProtection="0"/>
    <xf numFmtId="0" fontId="24" fillId="2"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cellStyleXfs>
  <cellXfs count="31">
    <xf numFmtId="0" fontId="0" fillId="0" borderId="0" xfId="0"/>
    <xf numFmtId="0" fontId="7" fillId="0" borderId="0" xfId="0" applyFont="1"/>
    <xf numFmtId="0" fontId="0" fillId="0" borderId="0" xfId="0" applyAlignment="1">
      <alignment wrapText="1"/>
    </xf>
    <xf numFmtId="0" fontId="9" fillId="0" borderId="0" xfId="0" applyFont="1"/>
    <xf numFmtId="14" fontId="10" fillId="0" borderId="0" xfId="0" applyNumberFormat="1" applyFont="1" applyAlignment="1">
      <alignment horizontal="left"/>
    </xf>
    <xf numFmtId="14" fontId="7" fillId="0" borderId="0" xfId="0" applyNumberFormat="1" applyFont="1" applyAlignment="1">
      <alignment horizontal="center"/>
    </xf>
    <xf numFmtId="0" fontId="1" fillId="0" borderId="1" xfId="0" applyFont="1" applyBorder="1" applyAlignment="1">
      <alignment horizontal="center"/>
    </xf>
    <xf numFmtId="0" fontId="7" fillId="0" borderId="0" xfId="0" applyFont="1" applyAlignment="1">
      <alignment horizontal="center"/>
    </xf>
    <xf numFmtId="6" fontId="1" fillId="0" borderId="1" xfId="0" applyNumberFormat="1" applyFont="1" applyBorder="1" applyAlignment="1">
      <alignment horizontal="center"/>
    </xf>
    <xf numFmtId="0" fontId="4" fillId="4" borderId="11" xfId="0" applyFont="1" applyFill="1" applyBorder="1" applyAlignment="1">
      <alignment wrapText="1"/>
    </xf>
    <xf numFmtId="164" fontId="4" fillId="4" borderId="11" xfId="1" applyNumberFormat="1" applyFont="1" applyFill="1" applyBorder="1" applyAlignment="1">
      <alignment horizontal="center" wrapText="1"/>
    </xf>
    <xf numFmtId="14" fontId="4" fillId="4" borderId="11" xfId="0" applyNumberFormat="1" applyFont="1" applyFill="1" applyBorder="1" applyAlignment="1">
      <alignment horizontal="center" wrapText="1"/>
    </xf>
    <xf numFmtId="0" fontId="0" fillId="0" borderId="1" xfId="0" applyBorder="1"/>
    <xf numFmtId="0" fontId="1" fillId="0" borderId="1" xfId="0" applyFont="1" applyBorder="1" applyAlignment="1">
      <alignment wrapText="1"/>
    </xf>
    <xf numFmtId="14" fontId="0" fillId="0" borderId="1" xfId="0" applyNumberFormat="1" applyBorder="1" applyAlignment="1">
      <alignment horizontal="left"/>
    </xf>
    <xf numFmtId="0" fontId="7" fillId="0" borderId="0" xfId="0" applyFont="1" applyAlignment="1">
      <alignment wrapText="1"/>
    </xf>
    <xf numFmtId="14" fontId="7" fillId="0" borderId="0" xfId="0" applyNumberFormat="1" applyFont="1" applyAlignment="1">
      <alignment wrapText="1"/>
    </xf>
    <xf numFmtId="0" fontId="0" fillId="0" borderId="1" xfId="0" applyBorder="1" applyAlignment="1">
      <alignment horizontal="left"/>
    </xf>
    <xf numFmtId="4" fontId="0" fillId="0" borderId="1" xfId="0" applyNumberFormat="1" applyBorder="1" applyAlignment="1">
      <alignment horizontal="left"/>
    </xf>
    <xf numFmtId="164" fontId="1" fillId="0" borderId="1" xfId="1" applyNumberFormat="1" applyFont="1" applyBorder="1" applyAlignment="1">
      <alignment horizontal="left"/>
    </xf>
    <xf numFmtId="8" fontId="0" fillId="0" borderId="1" xfId="0" applyNumberFormat="1" applyBorder="1" applyAlignment="1">
      <alignment horizontal="left"/>
    </xf>
    <xf numFmtId="14" fontId="0" fillId="0" borderId="0" xfId="0" applyNumberFormat="1" applyAlignment="1">
      <alignment horizontal="left"/>
    </xf>
    <xf numFmtId="0" fontId="0" fillId="0" borderId="0" xfId="0" applyAlignment="1">
      <alignment horizontal="left"/>
    </xf>
    <xf numFmtId="0" fontId="0" fillId="0" borderId="12" xfId="0" applyBorder="1" applyAlignment="1">
      <alignment wrapText="1"/>
    </xf>
    <xf numFmtId="14" fontId="0" fillId="0" borderId="13" xfId="0" applyNumberFormat="1" applyBorder="1" applyAlignment="1">
      <alignment horizontal="left"/>
    </xf>
    <xf numFmtId="14" fontId="0" fillId="0" borderId="14" xfId="0" applyNumberFormat="1" applyBorder="1" applyAlignment="1">
      <alignment horizontal="left"/>
    </xf>
    <xf numFmtId="0" fontId="1" fillId="0" borderId="15" xfId="0" applyFont="1" applyBorder="1" applyAlignment="1">
      <alignment wrapText="1"/>
    </xf>
    <xf numFmtId="0" fontId="1" fillId="0" borderId="15" xfId="0" applyFont="1" applyBorder="1" applyAlignment="1">
      <alignment horizontal="center"/>
    </xf>
    <xf numFmtId="164" fontId="1" fillId="0" borderId="15" xfId="1" applyNumberFormat="1" applyFont="1" applyBorder="1" applyAlignment="1">
      <alignment horizontal="left"/>
    </xf>
    <xf numFmtId="0" fontId="0" fillId="0" borderId="15" xfId="0" applyBorder="1"/>
    <xf numFmtId="14" fontId="0" fillId="0" borderId="15" xfId="0" applyNumberFormat="1" applyBorder="1" applyAlignment="1">
      <alignment horizontal="left"/>
    </xf>
  </cellXfs>
  <cellStyles count="45">
    <cellStyle name="20% - Accent1" xfId="18" builtinId="30" customBuiltin="1"/>
    <cellStyle name="20% - Accent2" xfId="21" builtinId="34" customBuiltin="1"/>
    <cellStyle name="20% - Accent3" xfId="24" builtinId="38" customBuiltin="1"/>
    <cellStyle name="20% - Accent4" xfId="27" builtinId="42" customBuiltin="1"/>
    <cellStyle name="20% - Accent5" xfId="30" builtinId="46" customBuiltin="1"/>
    <cellStyle name="20% - Accent6" xfId="33" builtinId="50" customBuiltin="1"/>
    <cellStyle name="40% - Accent1" xfId="19" builtinId="31" customBuiltin="1"/>
    <cellStyle name="40% - Accent2" xfId="22" builtinId="35" customBuiltin="1"/>
    <cellStyle name="40% - Accent3" xfId="25" builtinId="39" customBuiltin="1"/>
    <cellStyle name="40% - Accent4" xfId="28" builtinId="43" customBuiltin="1"/>
    <cellStyle name="40% - Accent5" xfId="31" builtinId="47" customBuiltin="1"/>
    <cellStyle name="40% - Accent6" xfId="34" builtinId="51" customBuiltin="1"/>
    <cellStyle name="60% - Accent1 2" xfId="39" xr:uid="{00000000-0005-0000-0000-000033000000}"/>
    <cellStyle name="60% - Accent2 2" xfId="40" xr:uid="{00000000-0005-0000-0000-000034000000}"/>
    <cellStyle name="60% - Accent3 2" xfId="41" xr:uid="{00000000-0005-0000-0000-000035000000}"/>
    <cellStyle name="60% - Accent4 2" xfId="42" xr:uid="{00000000-0005-0000-0000-000036000000}"/>
    <cellStyle name="60% - Accent5 2" xfId="43" xr:uid="{00000000-0005-0000-0000-000037000000}"/>
    <cellStyle name="60% - Accent6 2" xfId="44" xr:uid="{00000000-0005-0000-0000-000038000000}"/>
    <cellStyle name="Accent1" xfId="17" builtinId="29" customBuiltin="1"/>
    <cellStyle name="Accent2" xfId="20" builtinId="33" customBuiltin="1"/>
    <cellStyle name="Accent3" xfId="23" builtinId="37" customBuiltin="1"/>
    <cellStyle name="Accent4" xfId="26" builtinId="41" customBuiltin="1"/>
    <cellStyle name="Accent5" xfId="29" builtinId="45" customBuiltin="1"/>
    <cellStyle name="Accent6" xfId="32" builtinId="49" customBuiltin="1"/>
    <cellStyle name="Bad" xfId="7" builtinId="27" customBuiltin="1"/>
    <cellStyle name="Calculation" xfId="10" builtinId="22" customBuiltin="1"/>
    <cellStyle name="Check Cell" xfId="12" builtinId="23" customBuiltin="1"/>
    <cellStyle name="Currency" xfId="1" builtinId="4"/>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2" xfId="35" xr:uid="{00000000-0005-0000-0000-000031000000}"/>
    <cellStyle name="Input" xfId="8" builtinId="20" customBuiltin="1"/>
    <cellStyle name="Linked Cell" xfId="11" builtinId="24" customBuiltin="1"/>
    <cellStyle name="Neutral 2" xfId="38" xr:uid="{00000000-0005-0000-0000-000039000000}"/>
    <cellStyle name="Normal" xfId="0" builtinId="0"/>
    <cellStyle name="Normal 2" xfId="36" xr:uid="{00000000-0005-0000-0000-000002000000}"/>
    <cellStyle name="Note" xfId="14" builtinId="10" customBuiltin="1"/>
    <cellStyle name="Output" xfId="9" builtinId="21" customBuiltin="1"/>
    <cellStyle name="Title 2" xfId="37" xr:uid="{00000000-0005-0000-0000-00003A000000}"/>
    <cellStyle name="Total" xfId="16" builtinId="25" customBuiltin="1"/>
    <cellStyle name="Warning Text" xfId="13" builtinId="11" customBuiltin="1"/>
  </cellStyles>
  <dxfs count="19">
    <dxf>
      <fill>
        <patternFill>
          <bgColor theme="4" tint="0.79998168889431442"/>
        </patternFill>
      </fill>
    </dxf>
    <dxf>
      <numFmt numFmtId="165" formatCode=";;;"/>
    </dxf>
    <dxf>
      <numFmt numFmtId="165" formatCode=";;;"/>
    </dxf>
    <dxf>
      <numFmt numFmtId="165" formatCode=";;;"/>
    </dxf>
    <dxf>
      <numFmt numFmtId="165" formatCode=";;;"/>
    </dxf>
    <dxf>
      <numFmt numFmtId="165" formatCode=";;;"/>
    </dxf>
    <dxf>
      <numFmt numFmtId="165" formatCode=";;;"/>
    </dxf>
    <dxf>
      <numFmt numFmtId="19" formatCode="m/d/yyyy"/>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border diagonalUp="0" diagonalDown="0">
        <left style="thin">
          <color indexed="64"/>
        </left>
        <right style="thin">
          <color indexed="64"/>
        </right>
        <top style="thin">
          <color indexed="64"/>
        </top>
        <bottom style="thin">
          <color indexed="64"/>
        </bottom>
      </border>
    </dxf>
    <dxf>
      <border diagonalUp="0" diagonalDown="0">
        <left style="thin">
          <color indexed="64"/>
        </left>
        <right style="thin">
          <color indexed="64"/>
        </right>
        <top style="thin">
          <color indexed="64"/>
        </top>
        <bottom style="thin">
          <color indexed="64"/>
        </bottom>
        <vertical/>
        <horizontal/>
      </border>
    </dxf>
    <dxf>
      <numFmt numFmtId="0" formatCode="Genera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numFmt numFmtId="164" formatCode="_(&quot;$&quot;* #,##0_);_(&quot;$&quot;* \(#,##0\);_(&quot;$&quot;* &quot;-&quot;??_);_(@_)"/>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numFmt numFmtId="164" formatCode="_(&quot;$&quot;* #,##0_);_(&quot;$&quot;* \(#,##0\);_(&quot;$&quot;* &quot;-&quot;??_);_(@_)"/>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left style="thin">
          <color rgb="FF000000"/>
        </left>
        <top style="thin">
          <color rgb="FF000000"/>
        </top>
      </border>
    </dxf>
    <dxf>
      <border outline="0">
        <bottom style="thin">
          <color rgb="FF000000"/>
        </bottom>
      </border>
    </dxf>
    <dxf>
      <font>
        <b/>
        <i val="0"/>
        <strike val="0"/>
        <condense val="0"/>
        <extend val="0"/>
        <outline val="0"/>
        <shadow val="0"/>
        <u val="none"/>
        <vertAlign val="baseline"/>
        <sz val="11"/>
        <color auto="1"/>
        <name val="Calibri"/>
        <family val="2"/>
        <scheme val="minor"/>
      </font>
      <numFmt numFmtId="19" formatCode="m/d/yyyy"/>
      <fill>
        <patternFill patternType="solid">
          <fgColor theme="4"/>
          <bgColor theme="4" tint="0.39997558519241921"/>
        </patternFill>
      </fill>
      <alignment horizontal="center" vertical="bottom"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Medium9"/>
  <colors>
    <mruColors>
      <color rgb="FFFF3B3B"/>
      <color rgb="FFFFFF99"/>
      <color rgb="FFFFFFD1"/>
      <color rgb="FF33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337890</xdr:colOff>
      <xdr:row>0</xdr:row>
      <xdr:rowOff>65369</xdr:rowOff>
    </xdr:from>
    <xdr:ext cx="910165" cy="497786"/>
    <xdr:pic>
      <xdr:nvPicPr>
        <xdr:cNvPr id="2" name="Picture 1">
          <a:extLst>
            <a:ext uri="{FF2B5EF4-FFF2-40B4-BE49-F238E27FC236}">
              <a16:creationId xmlns:a16="http://schemas.microsoft.com/office/drawing/2014/main" id="{599228FF-2B3B-4284-87ED-5065484DD5C1}"/>
            </a:ext>
          </a:extLst>
        </xdr:cNvPr>
        <xdr:cNvPicPr>
          <a:picLocks noChangeAspect="1"/>
        </xdr:cNvPicPr>
      </xdr:nvPicPr>
      <xdr:blipFill>
        <a:blip xmlns:r="http://schemas.openxmlformats.org/officeDocument/2006/relationships" r:embed="rId1"/>
        <a:stretch>
          <a:fillRect/>
        </a:stretch>
      </xdr:blipFill>
      <xdr:spPr>
        <a:xfrm>
          <a:off x="19140240" y="65369"/>
          <a:ext cx="910165" cy="497786"/>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0</xdr:col>
      <xdr:colOff>390525</xdr:colOff>
      <xdr:row>1</xdr:row>
      <xdr:rowOff>57150</xdr:rowOff>
    </xdr:from>
    <xdr:to>
      <xdr:col>11</xdr:col>
      <xdr:colOff>400050</xdr:colOff>
      <xdr:row>78</xdr:row>
      <xdr:rowOff>133350</xdr:rowOff>
    </xdr:to>
    <xdr:sp macro="" textlink="">
      <xdr:nvSpPr>
        <xdr:cNvPr id="2" name="TextBox 1">
          <a:extLst>
            <a:ext uri="{FF2B5EF4-FFF2-40B4-BE49-F238E27FC236}">
              <a16:creationId xmlns:a16="http://schemas.microsoft.com/office/drawing/2014/main" id="{72BA8566-DD8A-FBFC-60CF-F13905682DA2}"/>
            </a:ext>
          </a:extLst>
        </xdr:cNvPr>
        <xdr:cNvSpPr txBox="1"/>
      </xdr:nvSpPr>
      <xdr:spPr>
        <a:xfrm>
          <a:off x="390525" y="247650"/>
          <a:ext cx="6715125" cy="14744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USE SOPS</a:t>
          </a:r>
        </a:p>
        <a:p>
          <a:endParaRPr lang="en-US" sz="1100"/>
        </a:p>
        <a:p>
          <a:r>
            <a:rPr lang="en-US" sz="1100"/>
            <a:t>SELECT</a:t>
          </a:r>
        </a:p>
        <a:p>
          <a:r>
            <a:rPr lang="en-US" sz="1100"/>
            <a:t>s.ProcurementTitle "Procurement Title"</a:t>
          </a:r>
        </a:p>
        <a:p>
          <a:r>
            <a:rPr lang="en-US" sz="1100"/>
            <a:t>, s.Description</a:t>
          </a:r>
        </a:p>
        <a:p>
          <a:r>
            <a:rPr lang="en-US" sz="1100"/>
            <a:t>, d.Name Department</a:t>
          </a:r>
        </a:p>
        <a:p>
          <a:r>
            <a:rPr lang="en-US" sz="1100"/>
            <a:t>, sc.Name Category</a:t>
          </a:r>
        </a:p>
        <a:p>
          <a:r>
            <a:rPr lang="en-US" sz="1100"/>
            <a:t>, s.EngineerEstimate Estimate</a:t>
          </a:r>
        </a:p>
        <a:p>
          <a:r>
            <a:rPr lang="en-US" sz="1100"/>
            <a:t>, s.ProjectManager "Project Mgr"</a:t>
          </a:r>
        </a:p>
        <a:p>
          <a:r>
            <a:rPr lang="en-US" sz="1100"/>
            <a:t>--, s.PortContact "Port Contact"</a:t>
          </a:r>
        </a:p>
        <a:p>
          <a:r>
            <a:rPr lang="en-US" sz="1100"/>
            <a:t>, CASE WHEN s.PortContact IN ('Dilbert, Kyle', 'Mayo, Sofia', 'Lewis, Farlis')</a:t>
          </a:r>
        </a:p>
        <a:p>
          <a:r>
            <a:rPr lang="en-US" sz="1100"/>
            <a:t>THEN 'TBD - Future Projects'</a:t>
          </a:r>
        </a:p>
        <a:p>
          <a:r>
            <a:rPr lang="en-US" sz="1100"/>
            <a:t>ELSE s.PortContact</a:t>
          </a:r>
        </a:p>
        <a:p>
          <a:r>
            <a:rPr lang="en-US" sz="1100"/>
            <a:t>END</a:t>
          </a:r>
        </a:p>
        <a:p>
          <a:r>
            <a:rPr lang="en-US" sz="1100"/>
            <a:t>"Contact"</a:t>
          </a:r>
        </a:p>
        <a:p>
          <a:r>
            <a:rPr lang="en-US" sz="1100"/>
            <a:t>, CASE WHEN s.PortContact IN ('Dilbert, Kyle', 'Mayo, Sofia', 'Lewis, Farlis')</a:t>
          </a:r>
        </a:p>
        <a:p>
          <a:r>
            <a:rPr lang="en-US" sz="1100"/>
            <a:t>THEN 'futureprojects@portseattle.org'</a:t>
          </a:r>
        </a:p>
        <a:p>
          <a:r>
            <a:rPr lang="en-US" sz="1100"/>
            <a:t>ELSE s.PortContactEmail</a:t>
          </a:r>
        </a:p>
        <a:p>
          <a:r>
            <a:rPr lang="en-US" sz="1100"/>
            <a:t>END</a:t>
          </a:r>
        </a:p>
        <a:p>
          <a:r>
            <a:rPr lang="en-US" sz="1100"/>
            <a:t>"Contact Email"</a:t>
          </a:r>
        </a:p>
        <a:p>
          <a:r>
            <a:rPr lang="en-US" sz="1100"/>
            <a:t>--, s.PortContactEmail "Port Contact Email"</a:t>
          </a:r>
        </a:p>
        <a:p>
          <a:r>
            <a:rPr lang="en-US" sz="1100"/>
            <a:t>--, FORMAT(s.AdvertisementDate, 'M/d/yyyy') "Adv Date"</a:t>
          </a:r>
        </a:p>
        <a:p>
          <a:r>
            <a:rPr lang="en-US" sz="1100"/>
            <a:t>--, s.EstimateQuarter</a:t>
          </a:r>
        </a:p>
        <a:p>
          <a:r>
            <a:rPr lang="en-US" sz="1100"/>
            <a:t>--, s.EstimateYear</a:t>
          </a:r>
        </a:p>
        <a:p>
          <a:r>
            <a:rPr lang="en-US" sz="1100"/>
            <a:t>--, CONCAT(s.EstimateQuarter, 'Q ', s.EstimateYear) "Adv Quarter"</a:t>
          </a:r>
        </a:p>
        <a:p>
          <a:r>
            <a:rPr lang="en-US" sz="1100"/>
            <a:t>--, CASE WHEN s.EstimateQuarter IS NULL</a:t>
          </a:r>
        </a:p>
        <a:p>
          <a:r>
            <a:rPr lang="en-US" sz="1100"/>
            <a:t>--	THEN NULL</a:t>
          </a:r>
        </a:p>
        <a:p>
          <a:r>
            <a:rPr lang="en-US" sz="1100"/>
            <a:t>--	ELSE CONCAT(s.EstimateQuarter, 'Q ', s.EstimateYear) </a:t>
          </a:r>
        </a:p>
        <a:p>
          <a:r>
            <a:rPr lang="en-US" sz="1100"/>
            <a:t>--	END "Adv Quarter"</a:t>
          </a:r>
        </a:p>
        <a:p>
          <a:r>
            <a:rPr lang="en-US" sz="1100"/>
            <a:t>, CASE WHEN s.AdvertisementDate IS NOT NULL</a:t>
          </a:r>
        </a:p>
        <a:p>
          <a:r>
            <a:rPr lang="en-US" sz="1100"/>
            <a:t>  THEN FORMAT(s.AdvertisementDate, 'M/d/yyyy')</a:t>
          </a:r>
        </a:p>
        <a:p>
          <a:r>
            <a:rPr lang="en-US" sz="1100"/>
            <a:t>  ELSE CASE WHEN s.EstimateQuarter IS NULL</a:t>
          </a:r>
        </a:p>
        <a:p>
          <a:r>
            <a:rPr lang="en-US" sz="1100"/>
            <a:t>	THEN 'TBD'</a:t>
          </a:r>
        </a:p>
        <a:p>
          <a:r>
            <a:rPr lang="en-US" sz="1100"/>
            <a:t>	ELSE CONCAT(s.EstimateQuarter, 'Q ', s.EstimateYear) </a:t>
          </a:r>
        </a:p>
        <a:p>
          <a:r>
            <a:rPr lang="en-US" sz="1100"/>
            <a:t>	END</a:t>
          </a:r>
        </a:p>
        <a:p>
          <a:r>
            <a:rPr lang="en-US" sz="1100"/>
            <a:t>	END</a:t>
          </a:r>
        </a:p>
        <a:p>
          <a:r>
            <a:rPr lang="en-US" sz="1100"/>
            <a:t>"Advertise Date"</a:t>
          </a:r>
        </a:p>
        <a:p>
          <a:r>
            <a:rPr lang="en-US" sz="1100"/>
            <a:t>--, CASE WHEN s.AdvertisementDate IS NOT NULL</a:t>
          </a:r>
        </a:p>
        <a:p>
          <a:r>
            <a:rPr lang="en-US" sz="1100"/>
            <a:t>--	THEN s.AdvertisementDate</a:t>
          </a:r>
        </a:p>
        <a:p>
          <a:r>
            <a:rPr lang="en-US" sz="1100"/>
            <a:t>--	ELSE CASE WHEN s.EstimateYear IS NULL</a:t>
          </a:r>
        </a:p>
        <a:p>
          <a:r>
            <a:rPr lang="en-US" sz="1100"/>
            <a:t>--		THEN NULL</a:t>
          </a:r>
        </a:p>
        <a:p>
          <a:r>
            <a:rPr lang="en-US" sz="1100"/>
            <a:t>--		ELSE CONCAT(CASE s.EstimateQuarter</a:t>
          </a:r>
        </a:p>
        <a:p>
          <a:r>
            <a:rPr lang="en-US" sz="1100"/>
            <a:t>--			WHEN 1 THEN '3/31/'</a:t>
          </a:r>
        </a:p>
        <a:p>
          <a:r>
            <a:rPr lang="en-US" sz="1100"/>
            <a:t>--			WHEN 2 THEN '6/30/'</a:t>
          </a:r>
        </a:p>
        <a:p>
          <a:r>
            <a:rPr lang="en-US" sz="1100"/>
            <a:t>--			WHEN 3 THEN '9/30/'</a:t>
          </a:r>
        </a:p>
        <a:p>
          <a:r>
            <a:rPr lang="en-US" sz="1100"/>
            <a:t>--			WHEN 4 THEN '12/31/'</a:t>
          </a:r>
        </a:p>
        <a:p>
          <a:r>
            <a:rPr lang="en-US" sz="1100"/>
            <a:t>--			ELSE '12/31/'</a:t>
          </a:r>
        </a:p>
        <a:p>
          <a:r>
            <a:rPr lang="en-US" sz="1100"/>
            <a:t>--			END, s.EstimateYear)</a:t>
          </a:r>
        </a:p>
        <a:p>
          <a:r>
            <a:rPr lang="en-US" sz="1100"/>
            <a:t>--		END</a:t>
          </a:r>
        </a:p>
        <a:p>
          <a:r>
            <a:rPr lang="en-US" sz="1100"/>
            <a:t>--	END</a:t>
          </a:r>
        </a:p>
        <a:p>
          <a:r>
            <a:rPr lang="en-US" sz="1100"/>
            <a:t>--	"Sort Date"</a:t>
          </a:r>
        </a:p>
        <a:p>
          <a:endParaRPr lang="en-US" sz="1100"/>
        </a:p>
        <a:p>
          <a:r>
            <a:rPr lang="en-US" sz="1100"/>
            <a:t>FROM Solicitations s</a:t>
          </a:r>
        </a:p>
        <a:p>
          <a:r>
            <a:rPr lang="en-US" sz="1100"/>
            <a:t>LEFT JOIN SolicitationCategories sc ON sc.Id = s.SolicitationCategoryId</a:t>
          </a:r>
        </a:p>
        <a:p>
          <a:r>
            <a:rPr lang="en-US" sz="1100"/>
            <a:t>LEFT JOIN Departments d ON d.Id = s.DepartmentId</a:t>
          </a:r>
        </a:p>
        <a:p>
          <a:endParaRPr lang="en-US" sz="1100"/>
        </a:p>
        <a:p>
          <a:r>
            <a:rPr lang="en-US" sz="1100"/>
            <a:t>WHERE s.DisplayFutureList = 1</a:t>
          </a:r>
        </a:p>
        <a:p>
          <a:endParaRPr lang="en-US" sz="1100"/>
        </a:p>
        <a:p>
          <a:r>
            <a:rPr lang="en-US" sz="1100"/>
            <a:t>ORDER BY </a:t>
          </a:r>
        </a:p>
        <a:p>
          <a:r>
            <a:rPr lang="en-US" sz="1100"/>
            <a:t>CASE WHEN s.AdvertisementDate IS NULL</a:t>
          </a:r>
        </a:p>
        <a:p>
          <a:r>
            <a:rPr lang="en-US" sz="1100"/>
            <a:t>	THEN s.EstimateYear</a:t>
          </a:r>
        </a:p>
        <a:p>
          <a:r>
            <a:rPr lang="en-US" sz="1100"/>
            <a:t>	ELSE YEAR(s.AdvertisementDate)</a:t>
          </a:r>
        </a:p>
        <a:p>
          <a:r>
            <a:rPr lang="en-US" sz="1100"/>
            <a:t>	END</a:t>
          </a:r>
        </a:p>
        <a:p>
          <a:r>
            <a:rPr lang="en-US" sz="1100"/>
            <a:t>, CASE WHEN s.AdvertisementDate IS NULL</a:t>
          </a:r>
        </a:p>
        <a:p>
          <a:r>
            <a:rPr lang="en-US" sz="1100"/>
            <a:t>	THEN</a:t>
          </a:r>
        </a:p>
        <a:p>
          <a:r>
            <a:rPr lang="en-US" sz="1100"/>
            <a:t>		CASE s.EstimateQuarter</a:t>
          </a:r>
        </a:p>
        <a:p>
          <a:r>
            <a:rPr lang="en-US" sz="1100"/>
            <a:t>			WHEN 1 THEN 3</a:t>
          </a:r>
        </a:p>
        <a:p>
          <a:r>
            <a:rPr lang="en-US" sz="1100"/>
            <a:t>			WHEN 2 THEN 6</a:t>
          </a:r>
        </a:p>
        <a:p>
          <a:r>
            <a:rPr lang="en-US" sz="1100"/>
            <a:t>			WHEN 3 THEN 9</a:t>
          </a:r>
        </a:p>
        <a:p>
          <a:r>
            <a:rPr lang="en-US" sz="1100"/>
            <a:t>			WHEN 4 THEN 12</a:t>
          </a:r>
        </a:p>
        <a:p>
          <a:r>
            <a:rPr lang="en-US" sz="1100"/>
            <a:t>			ELSE 12</a:t>
          </a:r>
        </a:p>
        <a:p>
          <a:r>
            <a:rPr lang="en-US" sz="1100"/>
            <a:t>			END</a:t>
          </a:r>
        </a:p>
        <a:p>
          <a:r>
            <a:rPr lang="en-US" sz="1100"/>
            <a:t>	ELSE MONTH(s.AdvertisementDate)</a:t>
          </a:r>
        </a:p>
        <a:p>
          <a:r>
            <a:rPr lang="en-US" sz="1100"/>
            <a:t>	END</a:t>
          </a:r>
        </a:p>
        <a:p>
          <a:r>
            <a:rPr lang="en-US" sz="1100"/>
            <a:t>, CASE WHEN s.AdvertisementDate IS NULL</a:t>
          </a:r>
        </a:p>
        <a:p>
          <a:r>
            <a:rPr lang="en-US" sz="1100"/>
            <a:t>	THEN</a:t>
          </a:r>
        </a:p>
        <a:p>
          <a:r>
            <a:rPr lang="en-US" sz="1100"/>
            <a:t>		CASE s.EstimateQuarter</a:t>
          </a:r>
        </a:p>
        <a:p>
          <a:r>
            <a:rPr lang="en-US" sz="1100"/>
            <a:t>			WHEN 1 THEN 31</a:t>
          </a:r>
        </a:p>
        <a:p>
          <a:r>
            <a:rPr lang="en-US" sz="1100"/>
            <a:t>			WHEN 2 THEN 30</a:t>
          </a:r>
        </a:p>
        <a:p>
          <a:r>
            <a:rPr lang="en-US" sz="1100"/>
            <a:t>			WHEN 3 THEN 30</a:t>
          </a:r>
        </a:p>
        <a:p>
          <a:r>
            <a:rPr lang="en-US" sz="1100"/>
            <a:t>			WHEN 4 THEN 31</a:t>
          </a:r>
        </a:p>
        <a:p>
          <a:r>
            <a:rPr lang="en-US" sz="1100"/>
            <a:t>			ELSE 31</a:t>
          </a:r>
        </a:p>
        <a:p>
          <a:r>
            <a:rPr lang="en-US" sz="1100"/>
            <a:t>			END</a:t>
          </a:r>
        </a:p>
        <a:p>
          <a:r>
            <a:rPr lang="en-US" sz="1100"/>
            <a:t>	ELSE DAY(s.AdvertisementDate)</a:t>
          </a:r>
        </a:p>
        <a:p>
          <a:r>
            <a:rPr lang="en-US" sz="1100"/>
            <a:t>	END</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FFDCC44-B453-4665-AD80-4142B87D7FB8}" name="Table134" displayName="Table134" ref="A3:I17" totalsRowShown="0" headerRowDxfId="18" headerRowBorderDxfId="17" tableBorderDxfId="16">
  <autoFilter ref="A3:I17" xr:uid="{529F854C-3535-4AFB-98E3-0740947B639F}"/>
  <sortState xmlns:xlrd2="http://schemas.microsoft.com/office/spreadsheetml/2017/richdata2" ref="A4:I12">
    <sortCondition ref="I3:I12"/>
  </sortState>
  <tableColumns count="9">
    <tableColumn id="1" xr3:uid="{EFA627AD-5D9A-4FAD-8D30-4D6026E435E9}" name="Procurement Title" dataDxfId="15"/>
    <tableColumn id="2" xr3:uid="{8F1AB3CB-A133-4ADD-8B7E-5CA989607203}" name="Description" dataDxfId="14"/>
    <tableColumn id="3" xr3:uid="{52858C2B-9E2E-4BC8-BBE3-D1F192B9072A}" name="Department" dataDxfId="13"/>
    <tableColumn id="4" xr3:uid="{260D8B11-0D83-4687-B38E-B7430EEC3C61}" name="Category" dataDxfId="12" dataCellStyle="Currency"/>
    <tableColumn id="5" xr3:uid="{A7724EB8-D96A-4CD4-BCA9-B5913F1231B3}" name="Estimate" dataDxfId="11" dataCellStyle="Currency"/>
    <tableColumn id="6" xr3:uid="{27A01C60-4322-43F1-B247-DA1E1AA69FAC}" name="Project Mgr" dataDxfId="10"/>
    <tableColumn id="7" xr3:uid="{5462DFA6-4D69-45DC-A720-05E510771F0F}" name="Port Contact" dataDxfId="9"/>
    <tableColumn id="8" xr3:uid="{B2A4D978-F45F-4E79-BF1B-0C02D0997346}" name="Port Contact Email" dataDxfId="8"/>
    <tableColumn id="9" xr3:uid="{97F97B26-C4CE-43B8-9180-4A7F64C1FA6E}" name="Advertisement Date" dataDxfId="7"/>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6A32B-CBA7-4B53-B6EA-9B8BE2C60652}">
  <sheetPr>
    <tabColor theme="4"/>
    <pageSetUpPr fitToPage="1"/>
  </sheetPr>
  <dimension ref="A1:I17"/>
  <sheetViews>
    <sheetView showGridLines="0" tabSelected="1" zoomScaleNormal="100" workbookViewId="0">
      <pane ySplit="3" topLeftCell="A4" activePane="bottomLeft" state="frozen"/>
      <selection activeCell="Q11" sqref="Q11"/>
      <selection pane="bottomLeft" activeCell="B2" sqref="B2"/>
    </sheetView>
  </sheetViews>
  <sheetFormatPr defaultColWidth="8.81640625" defaultRowHeight="14.5" x14ac:dyDescent="0.35"/>
  <cols>
    <col min="1" max="1" width="56.81640625" customWidth="1"/>
    <col min="2" max="2" width="78.1796875" style="2" customWidth="1"/>
    <col min="3" max="3" width="37.26953125" bestFit="1" customWidth="1"/>
    <col min="4" max="4" width="19.81640625" style="22" bestFit="1" customWidth="1"/>
    <col min="5" max="5" width="21" style="21" bestFit="1" customWidth="1"/>
    <col min="6" max="6" width="25.7265625" bestFit="1" customWidth="1"/>
    <col min="7" max="7" width="27.54296875" bestFit="1" customWidth="1"/>
    <col min="8" max="8" width="32.54296875" bestFit="1" customWidth="1"/>
    <col min="9" max="9" width="19.54296875" customWidth="1"/>
  </cols>
  <sheetData>
    <row r="1" spans="1:9" s="1" customFormat="1" ht="23.5" x14ac:dyDescent="0.55000000000000004">
      <c r="A1" s="3" t="s">
        <v>9</v>
      </c>
      <c r="B1" s="15"/>
      <c r="C1" s="3"/>
      <c r="D1" s="7"/>
      <c r="E1" s="5"/>
    </row>
    <row r="2" spans="1:9" s="1" customFormat="1" ht="23.5" x14ac:dyDescent="0.55000000000000004">
      <c r="A2" s="4">
        <v>46171</v>
      </c>
      <c r="B2" s="16"/>
      <c r="C2" s="3"/>
      <c r="D2" s="7"/>
      <c r="E2" s="5"/>
    </row>
    <row r="3" spans="1:9" s="2" customFormat="1" x14ac:dyDescent="0.35">
      <c r="A3" s="9" t="s">
        <v>2</v>
      </c>
      <c r="B3" s="9" t="s">
        <v>3</v>
      </c>
      <c r="C3" s="10" t="s">
        <v>4</v>
      </c>
      <c r="D3" s="11" t="s">
        <v>0</v>
      </c>
      <c r="E3" s="11" t="s">
        <v>5</v>
      </c>
      <c r="F3" s="11" t="s">
        <v>6</v>
      </c>
      <c r="G3" s="11" t="s">
        <v>1</v>
      </c>
      <c r="H3" s="11" t="s">
        <v>8</v>
      </c>
      <c r="I3" s="11" t="s">
        <v>7</v>
      </c>
    </row>
    <row r="4" spans="1:9" ht="188.5" x14ac:dyDescent="0.35">
      <c r="A4" s="13" t="s">
        <v>52</v>
      </c>
      <c r="B4" s="13" t="s">
        <v>53</v>
      </c>
      <c r="C4" s="6" t="s">
        <v>40</v>
      </c>
      <c r="D4" s="19" t="s">
        <v>11</v>
      </c>
      <c r="E4" s="17" t="s">
        <v>54</v>
      </c>
      <c r="F4" s="12" t="s">
        <v>55</v>
      </c>
      <c r="G4" s="12" t="s">
        <v>56</v>
      </c>
      <c r="H4" s="12" t="s">
        <v>57</v>
      </c>
      <c r="I4" s="14">
        <v>46174</v>
      </c>
    </row>
    <row r="5" spans="1:9" ht="72.5" x14ac:dyDescent="0.35">
      <c r="A5" s="13" t="s">
        <v>36</v>
      </c>
      <c r="B5" s="13" t="s">
        <v>37</v>
      </c>
      <c r="C5" s="6" t="s">
        <v>33</v>
      </c>
      <c r="D5" s="19" t="s">
        <v>11</v>
      </c>
      <c r="E5" s="18" t="s">
        <v>38</v>
      </c>
      <c r="F5" s="12" t="s">
        <v>39</v>
      </c>
      <c r="G5" s="12" t="s">
        <v>58</v>
      </c>
      <c r="H5" s="12" t="s">
        <v>59</v>
      </c>
      <c r="I5" s="14">
        <v>46188</v>
      </c>
    </row>
    <row r="6" spans="1:9" ht="130.5" x14ac:dyDescent="0.35">
      <c r="A6" s="13" t="s">
        <v>60</v>
      </c>
      <c r="B6" s="13" t="s">
        <v>61</v>
      </c>
      <c r="C6" s="6" t="s">
        <v>62</v>
      </c>
      <c r="D6" s="19" t="s">
        <v>11</v>
      </c>
      <c r="E6" s="17" t="s">
        <v>63</v>
      </c>
      <c r="F6" s="12" t="s">
        <v>64</v>
      </c>
      <c r="G6" s="12" t="s">
        <v>56</v>
      </c>
      <c r="H6" s="12" t="s">
        <v>57</v>
      </c>
      <c r="I6" s="14">
        <v>46198</v>
      </c>
    </row>
    <row r="7" spans="1:9" ht="159.5" x14ac:dyDescent="0.35">
      <c r="A7" s="13" t="s">
        <v>65</v>
      </c>
      <c r="B7" s="13" t="s">
        <v>66</v>
      </c>
      <c r="C7" s="6" t="s">
        <v>40</v>
      </c>
      <c r="D7" s="19" t="s">
        <v>11</v>
      </c>
      <c r="E7" s="17" t="s">
        <v>67</v>
      </c>
      <c r="F7" s="12" t="s">
        <v>55</v>
      </c>
      <c r="G7" s="12" t="s">
        <v>68</v>
      </c>
      <c r="H7" s="12" t="s">
        <v>69</v>
      </c>
      <c r="I7" s="14" t="s">
        <v>24</v>
      </c>
    </row>
    <row r="8" spans="1:9" ht="101.5" x14ac:dyDescent="0.35">
      <c r="A8" s="13" t="s">
        <v>43</v>
      </c>
      <c r="B8" s="13" t="s">
        <v>45</v>
      </c>
      <c r="C8" s="6" t="s">
        <v>14</v>
      </c>
      <c r="D8" s="19" t="s">
        <v>11</v>
      </c>
      <c r="E8" s="19" t="s">
        <v>44</v>
      </c>
      <c r="F8" s="12" t="s">
        <v>21</v>
      </c>
      <c r="G8" s="12" t="s">
        <v>28</v>
      </c>
      <c r="H8" s="12" t="s">
        <v>29</v>
      </c>
      <c r="I8" s="14" t="s">
        <v>24</v>
      </c>
    </row>
    <row r="9" spans="1:9" ht="72.5" x14ac:dyDescent="0.35">
      <c r="A9" s="13" t="s">
        <v>41</v>
      </c>
      <c r="B9" s="13" t="s">
        <v>30</v>
      </c>
      <c r="C9" s="6" t="s">
        <v>31</v>
      </c>
      <c r="D9" s="19" t="s">
        <v>11</v>
      </c>
      <c r="E9" s="17" t="s">
        <v>42</v>
      </c>
      <c r="F9" s="12" t="s">
        <v>32</v>
      </c>
      <c r="G9" s="12" t="s">
        <v>34</v>
      </c>
      <c r="H9" s="12" t="s">
        <v>35</v>
      </c>
      <c r="I9" s="14" t="s">
        <v>24</v>
      </c>
    </row>
    <row r="10" spans="1:9" ht="29" x14ac:dyDescent="0.35">
      <c r="A10" s="13" t="s">
        <v>70</v>
      </c>
      <c r="B10" s="13" t="s">
        <v>71</v>
      </c>
      <c r="C10" s="6" t="s">
        <v>18</v>
      </c>
      <c r="D10" s="19" t="s">
        <v>11</v>
      </c>
      <c r="E10" s="17" t="s">
        <v>72</v>
      </c>
      <c r="F10" s="12" t="s">
        <v>73</v>
      </c>
      <c r="G10" s="12" t="s">
        <v>12</v>
      </c>
      <c r="H10" s="12" t="s">
        <v>13</v>
      </c>
      <c r="I10" s="14" t="s">
        <v>24</v>
      </c>
    </row>
    <row r="11" spans="1:9" ht="87" x14ac:dyDescent="0.35">
      <c r="A11" s="13" t="s">
        <v>74</v>
      </c>
      <c r="B11" s="13" t="s">
        <v>75</v>
      </c>
      <c r="C11" s="8" t="s">
        <v>18</v>
      </c>
      <c r="D11" s="19" t="s">
        <v>11</v>
      </c>
      <c r="E11" s="20" t="s">
        <v>72</v>
      </c>
      <c r="F11" s="12" t="s">
        <v>76</v>
      </c>
      <c r="G11" s="12" t="s">
        <v>12</v>
      </c>
      <c r="H11" s="12" t="s">
        <v>13</v>
      </c>
      <c r="I11" s="14" t="s">
        <v>25</v>
      </c>
    </row>
    <row r="12" spans="1:9" ht="246.5" x14ac:dyDescent="0.35">
      <c r="A12" s="13" t="s">
        <v>46</v>
      </c>
      <c r="B12" s="13" t="s">
        <v>47</v>
      </c>
      <c r="C12" s="6" t="s">
        <v>14</v>
      </c>
      <c r="D12" s="19" t="s">
        <v>11</v>
      </c>
      <c r="E12" s="17" t="s">
        <v>48</v>
      </c>
      <c r="F12" s="12" t="s">
        <v>21</v>
      </c>
      <c r="G12" s="12" t="s">
        <v>16</v>
      </c>
      <c r="H12" s="12" t="s">
        <v>17</v>
      </c>
      <c r="I12" s="14" t="s">
        <v>25</v>
      </c>
    </row>
    <row r="13" spans="1:9" ht="72.5" x14ac:dyDescent="0.35">
      <c r="A13" s="13" t="s">
        <v>49</v>
      </c>
      <c r="B13" s="13" t="s">
        <v>50</v>
      </c>
      <c r="C13" s="6" t="s">
        <v>14</v>
      </c>
      <c r="D13" s="19" t="s">
        <v>11</v>
      </c>
      <c r="E13" s="19" t="s">
        <v>51</v>
      </c>
      <c r="F13" s="12" t="s">
        <v>21</v>
      </c>
      <c r="G13" s="12" t="s">
        <v>16</v>
      </c>
      <c r="H13" s="12" t="s">
        <v>17</v>
      </c>
      <c r="I13" s="14" t="s">
        <v>25</v>
      </c>
    </row>
    <row r="14" spans="1:9" ht="58" x14ac:dyDescent="0.35">
      <c r="A14" s="13" t="s">
        <v>22</v>
      </c>
      <c r="B14" s="13" t="s">
        <v>23</v>
      </c>
      <c r="C14" s="6" t="s">
        <v>14</v>
      </c>
      <c r="D14" s="19" t="s">
        <v>11</v>
      </c>
      <c r="E14" s="19" t="s">
        <v>77</v>
      </c>
      <c r="F14" s="12" t="s">
        <v>21</v>
      </c>
      <c r="G14" s="12" t="s">
        <v>12</v>
      </c>
      <c r="H14" s="12" t="s">
        <v>13</v>
      </c>
      <c r="I14" s="14" t="s">
        <v>25</v>
      </c>
    </row>
    <row r="15" spans="1:9" ht="72.5" x14ac:dyDescent="0.35">
      <c r="A15" s="13" t="s">
        <v>78</v>
      </c>
      <c r="B15" s="13" t="s">
        <v>79</v>
      </c>
      <c r="C15" s="6" t="s">
        <v>18</v>
      </c>
      <c r="D15" s="19" t="s">
        <v>11</v>
      </c>
      <c r="E15" s="19" t="s">
        <v>80</v>
      </c>
      <c r="F15" s="12" t="s">
        <v>73</v>
      </c>
      <c r="G15" s="12" t="s">
        <v>12</v>
      </c>
      <c r="H15" s="12" t="s">
        <v>13</v>
      </c>
      <c r="I15" s="14" t="s">
        <v>26</v>
      </c>
    </row>
    <row r="16" spans="1:9" ht="43.5" x14ac:dyDescent="0.35">
      <c r="A16" s="26" t="s">
        <v>81</v>
      </c>
      <c r="B16" s="26" t="s">
        <v>82</v>
      </c>
      <c r="C16" s="27" t="s">
        <v>15</v>
      </c>
      <c r="D16" s="28" t="s">
        <v>11</v>
      </c>
      <c r="E16" s="28" t="s">
        <v>54</v>
      </c>
      <c r="F16" s="29" t="s">
        <v>83</v>
      </c>
      <c r="G16" s="29" t="s">
        <v>19</v>
      </c>
      <c r="H16" s="29" t="s">
        <v>20</v>
      </c>
      <c r="I16" s="30" t="s">
        <v>26</v>
      </c>
    </row>
    <row r="17" spans="1:9" ht="72.5" x14ac:dyDescent="0.35">
      <c r="A17" s="26" t="s">
        <v>84</v>
      </c>
      <c r="B17" s="26" t="s">
        <v>85</v>
      </c>
      <c r="C17" s="27" t="s">
        <v>18</v>
      </c>
      <c r="D17" s="28" t="s">
        <v>11</v>
      </c>
      <c r="E17" s="28" t="s">
        <v>86</v>
      </c>
      <c r="F17" s="29" t="s">
        <v>76</v>
      </c>
      <c r="G17" s="12" t="s">
        <v>12</v>
      </c>
      <c r="H17" s="12" t="s">
        <v>13</v>
      </c>
      <c r="I17" s="30" t="s">
        <v>27</v>
      </c>
    </row>
  </sheetData>
  <phoneticPr fontId="25" type="noConversion"/>
  <conditionalFormatting sqref="A1:A2 C1:E2 D3:I3 A3:C6 D4:E6 A7:E12">
    <cfRule type="cellIs" dxfId="6" priority="7" stopIfTrue="1" operator="equal">
      <formula>0</formula>
    </cfRule>
  </conditionalFormatting>
  <conditionalFormatting sqref="A1:A2 C1:E2 D3:I3">
    <cfRule type="cellIs" dxfId="5" priority="6" stopIfTrue="1" operator="equal">
      <formula>"(blank)"</formula>
    </cfRule>
  </conditionalFormatting>
  <conditionalFormatting sqref="A9">
    <cfRule type="cellIs" dxfId="4" priority="4" stopIfTrue="1" operator="equal">
      <formula>0</formula>
    </cfRule>
  </conditionalFormatting>
  <conditionalFormatting sqref="A11:A12">
    <cfRule type="cellIs" dxfId="3" priority="1" stopIfTrue="1" operator="equal">
      <formula>"(blank)"</formula>
    </cfRule>
    <cfRule type="cellIs" dxfId="2" priority="2" stopIfTrue="1" operator="equal">
      <formula>0</formula>
    </cfRule>
  </conditionalFormatting>
  <conditionalFormatting sqref="A3:E17">
    <cfRule type="cellIs" dxfId="1" priority="3" stopIfTrue="1" operator="equal">
      <formula>"(blank)"</formula>
    </cfRule>
  </conditionalFormatting>
  <conditionalFormatting sqref="A4:E17">
    <cfRule type="expression" dxfId="0" priority="5" stopIfTrue="1">
      <formula>MOD(ROW(),2)=0</formula>
    </cfRule>
  </conditionalFormatting>
  <pageMargins left="0.25" right="0.25" top="0.25" bottom="0.25" header="0.3" footer="0.3"/>
  <pageSetup paperSize="17" scale="95" fitToHeight="0" orientation="portrait" horizontalDpi="1200" verticalDpi="1200"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E81CC-EC45-4563-BFB4-5A1A46CA1946}">
  <dimension ref="A1"/>
  <sheetViews>
    <sheetView workbookViewId="0">
      <selection activeCell="O24" sqref="O24"/>
    </sheetView>
  </sheetViews>
  <sheetFormatPr defaultRowHeight="14.5" x14ac:dyDescent="0.3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F8DAE-4D62-4894-AB48-12C607594F36}">
  <dimension ref="B1:B30"/>
  <sheetViews>
    <sheetView workbookViewId="0">
      <selection activeCell="C15" sqref="C15"/>
    </sheetView>
  </sheetViews>
  <sheetFormatPr defaultRowHeight="14.5" x14ac:dyDescent="0.35"/>
  <cols>
    <col min="2" max="2" width="23.54296875" customWidth="1"/>
  </cols>
  <sheetData>
    <row r="1" spans="2:2" ht="15" thickBot="1" x14ac:dyDescent="0.4"/>
    <row r="2" spans="2:2" ht="29.5" thickBot="1" x14ac:dyDescent="0.4">
      <c r="B2" s="23" t="s">
        <v>10</v>
      </c>
    </row>
    <row r="3" spans="2:2" x14ac:dyDescent="0.35">
      <c r="B3" s="24">
        <v>44950</v>
      </c>
    </row>
    <row r="4" spans="2:2" x14ac:dyDescent="0.35">
      <c r="B4" s="25">
        <v>45023</v>
      </c>
    </row>
    <row r="5" spans="2:2" x14ac:dyDescent="0.35">
      <c r="B5" s="25">
        <v>45076</v>
      </c>
    </row>
    <row r="6" spans="2:2" x14ac:dyDescent="0.35">
      <c r="B6" s="25">
        <v>45131</v>
      </c>
    </row>
    <row r="7" spans="2:2" x14ac:dyDescent="0.35">
      <c r="B7" s="25">
        <v>45223</v>
      </c>
    </row>
    <row r="8" spans="2:2" x14ac:dyDescent="0.35">
      <c r="B8" s="25">
        <v>45287</v>
      </c>
    </row>
    <row r="9" spans="2:2" x14ac:dyDescent="0.35">
      <c r="B9" s="25">
        <v>45320</v>
      </c>
    </row>
    <row r="10" spans="2:2" x14ac:dyDescent="0.35">
      <c r="B10" s="25">
        <v>45349</v>
      </c>
    </row>
    <row r="11" spans="2:2" x14ac:dyDescent="0.35">
      <c r="B11" s="25">
        <v>45380</v>
      </c>
    </row>
    <row r="12" spans="2:2" x14ac:dyDescent="0.35">
      <c r="B12" s="25">
        <v>45408</v>
      </c>
    </row>
    <row r="13" spans="2:2" x14ac:dyDescent="0.35">
      <c r="B13" s="25">
        <v>45450</v>
      </c>
    </row>
    <row r="14" spans="2:2" x14ac:dyDescent="0.35">
      <c r="B14" s="25">
        <v>45723</v>
      </c>
    </row>
    <row r="15" spans="2:2" x14ac:dyDescent="0.35">
      <c r="B15" s="25"/>
    </row>
    <row r="16" spans="2:2" x14ac:dyDescent="0.35">
      <c r="B16" s="25"/>
    </row>
    <row r="17" spans="2:2" x14ac:dyDescent="0.35">
      <c r="B17" s="25"/>
    </row>
    <row r="18" spans="2:2" x14ac:dyDescent="0.35">
      <c r="B18" s="25"/>
    </row>
    <row r="19" spans="2:2" x14ac:dyDescent="0.35">
      <c r="B19" s="25"/>
    </row>
    <row r="20" spans="2:2" x14ac:dyDescent="0.35">
      <c r="B20" s="25"/>
    </row>
    <row r="21" spans="2:2" x14ac:dyDescent="0.35">
      <c r="B21" s="25"/>
    </row>
    <row r="22" spans="2:2" x14ac:dyDescent="0.35">
      <c r="B22" s="25"/>
    </row>
    <row r="23" spans="2:2" x14ac:dyDescent="0.35">
      <c r="B23" s="25"/>
    </row>
    <row r="24" spans="2:2" x14ac:dyDescent="0.35">
      <c r="B24" s="25"/>
    </row>
    <row r="25" spans="2:2" x14ac:dyDescent="0.35">
      <c r="B25" s="25"/>
    </row>
    <row r="26" spans="2:2" x14ac:dyDescent="0.35">
      <c r="B26" s="25"/>
    </row>
    <row r="27" spans="2:2" x14ac:dyDescent="0.35">
      <c r="B27" s="25"/>
    </row>
    <row r="28" spans="2:2" x14ac:dyDescent="0.35">
      <c r="B28" s="25"/>
    </row>
    <row r="29" spans="2:2" x14ac:dyDescent="0.35">
      <c r="B29" s="25"/>
    </row>
    <row r="30" spans="2:2" x14ac:dyDescent="0.35">
      <c r="B30" s="25"/>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c6fcfd76-1231-4c18-8ce4-1bb44770211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29C1D7AB2E2294D939D8AF2692571E3" ma:contentTypeVersion="16" ma:contentTypeDescription="Create a new document." ma:contentTypeScope="" ma:versionID="093d4dec00a9eb2c630c326f988d30f7">
  <xsd:schema xmlns:xsd="http://www.w3.org/2001/XMLSchema" xmlns:xs="http://www.w3.org/2001/XMLSchema" xmlns:p="http://schemas.microsoft.com/office/2006/metadata/properties" xmlns:ns3="c6fcfd76-1231-4c18-8ce4-1bb44770211e" xmlns:ns4="6a18a135-7534-45d9-8407-72762dfeafc1" targetNamespace="http://schemas.microsoft.com/office/2006/metadata/properties" ma:root="true" ma:fieldsID="f05ef10120400be67a2202d40dbf6b98" ns3:_="" ns4:_="">
    <xsd:import namespace="c6fcfd76-1231-4c18-8ce4-1bb44770211e"/>
    <xsd:import namespace="6a18a135-7534-45d9-8407-72762dfeafc1"/>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LengthInSeconds" minOccurs="0"/>
                <xsd:element ref="ns3:_activity" minOccurs="0"/>
                <xsd:element ref="ns4:SharedWithUsers" minOccurs="0"/>
                <xsd:element ref="ns4:SharedWithDetails" minOccurs="0"/>
                <xsd:element ref="ns4:SharingHintHash" minOccurs="0"/>
                <xsd:element ref="ns3:MediaServiceObjectDetectorVersions" minOccurs="0"/>
                <xsd:element ref="ns3:MediaServiceSearchProperties" minOccurs="0"/>
                <xsd:element ref="ns3:MediaServiceGenerationTime" minOccurs="0"/>
                <xsd:element ref="ns3:MediaServiceEventHashCode" minOccurs="0"/>
                <xsd:element ref="ns3:MediaServiceSystemTags"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fcfd76-1231-4c18-8ce4-1bb44770211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_activity" ma:index="13" nillable="true" ma:displayName="_activity" ma:hidden="true" ma:internalName="_activity">
      <xsd:simpleType>
        <xsd:restriction base="dms:Note"/>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a18a135-7534-45d9-8407-72762dfeafc1"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SharingHintHash" ma:index="16"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399103F-8549-4AAE-AD02-0CE2C441503A}">
  <ds:schemaRefs>
    <ds:schemaRef ds:uri="http://purl.org/dc/elements/1.1/"/>
    <ds:schemaRef ds:uri="http://schemas.microsoft.com/office/2006/documentManagement/types"/>
    <ds:schemaRef ds:uri="http://purl.org/dc/terms/"/>
    <ds:schemaRef ds:uri="http://purl.org/dc/dcmitype/"/>
    <ds:schemaRef ds:uri="c6fcfd76-1231-4c18-8ce4-1bb44770211e"/>
    <ds:schemaRef ds:uri="6a18a135-7534-45d9-8407-72762dfeafc1"/>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70D3215C-9BCC-4C19-A9CC-08EA9D2D80D8}">
  <ds:schemaRefs>
    <ds:schemaRef ds:uri="http://schemas.microsoft.com/sharepoint/v3/contenttype/forms"/>
  </ds:schemaRefs>
</ds:datastoreItem>
</file>

<file path=customXml/itemProps3.xml><?xml version="1.0" encoding="utf-8"?>
<ds:datastoreItem xmlns:ds="http://schemas.openxmlformats.org/officeDocument/2006/customXml" ds:itemID="{1A44953E-EB48-49DB-9076-8767693D3F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fcfd76-1231-4c18-8ce4-1bb44770211e"/>
    <ds:schemaRef ds:uri="6a18a135-7534-45d9-8407-72762dfeafc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Consulting</vt:lpstr>
      <vt:lpstr>query</vt:lpstr>
      <vt:lpstr>Distribution Log</vt:lpstr>
      <vt:lpstr>Consulting!Print_Titles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2019-07-11T21:26:29Z</dcterms:created>
  <dcterms:modified xsi:type="dcterms:W3CDTF">2026-06-03T04:39:04Z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0x010100729C1D7AB2E2294D939D8AF2692571E3</vt:lpwstr>
  </property>
</Properties>
</file>